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КЦЗ_Секретариат\Лепский\!!!МТР\!Организация Закупок\19. ИМН для МЦ Талнах и ЦМО_готовим анонс и закупку\Анонс\"/>
    </mc:Choice>
  </mc:AlternateContent>
  <bookViews>
    <workbookView xWindow="0" yWindow="0" windowWidth="38400" windowHeight="17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" l="1"/>
  <c r="N26" i="1" s="1"/>
  <c r="M22" i="1"/>
  <c r="N25" i="1" s="1"/>
  <c r="K22" i="1"/>
  <c r="N24" i="1" s="1"/>
</calcChain>
</file>

<file path=xl/sharedStrings.xml><?xml version="1.0" encoding="utf-8"?>
<sst xmlns="http://schemas.openxmlformats.org/spreadsheetml/2006/main" count="84" uniqueCount="70">
  <si>
    <t>Спецификация</t>
  </si>
  <si>
    <t>Код ЕНН</t>
  </si>
  <si>
    <t xml:space="preserve">Наименование товара </t>
  </si>
  <si>
    <t xml:space="preserve">Технические характеристики 
</t>
  </si>
  <si>
    <t>Марка, модель товара, производитель</t>
  </si>
  <si>
    <t>Наименование аналогичного товара 
(если применимо)*</t>
  </si>
  <si>
    <t>Ед. изм.</t>
  </si>
  <si>
    <t>Кол-во</t>
  </si>
  <si>
    <t>Цена без НДС, руб.</t>
  </si>
  <si>
    <t>Цена с НДС, руб.</t>
  </si>
  <si>
    <t>Стоимость без НДС, руб.</t>
  </si>
  <si>
    <t>Ставка НДС, %</t>
  </si>
  <si>
    <t>Сумма НДС, руб.</t>
  </si>
  <si>
    <t>Стоимость с НДС, руб.</t>
  </si>
  <si>
    <t>уп</t>
  </si>
  <si>
    <t>Итого:</t>
  </si>
  <si>
    <t>Итого, без ндс:</t>
  </si>
  <si>
    <t>кроме того, НДС 5%:</t>
  </si>
  <si>
    <t>ВСЕГО с НДС:</t>
  </si>
  <si>
    <t>Набор акушерский для оказания скорой медицинской помощи НАСМП-02-«МЕДПЛАНТ» в сумке медицинской универсальной СМУ-02</t>
  </si>
  <si>
    <t>Сумка синяя, Габаритные размеры, мм — (530х260х260) ±50</t>
  </si>
  <si>
    <t>Фетальный допплер Med-Mos Sonoline С</t>
  </si>
  <si>
    <t>ТУ 32.50.50-198-11764404-2019 экспресс-контроля концентраций рабочих растворов дезинфицирующего средства, одноразовый, в упаковке 100шт</t>
  </si>
  <si>
    <t xml:space="preserve">Индикатор ДезиКОНТ Аламинол </t>
  </si>
  <si>
    <t>3535980</t>
  </si>
  <si>
    <t xml:space="preserve">Индикатор ДезиКОНТ ДХИ </t>
  </si>
  <si>
    <t>3423520</t>
  </si>
  <si>
    <t xml:space="preserve">Полоска индикаторная Дезиконт-хим-Неоклин-Экстра </t>
  </si>
  <si>
    <t>ТУ 32.50.50-198-11764404-2019 экспресс-контроля концентраций рабочих растворов дезинфицирующего средства, одноразовый, в упаковке 50 шт</t>
  </si>
  <si>
    <t>3535981</t>
  </si>
  <si>
    <t>Индикатор ДезиКОНТ Трилокс</t>
  </si>
  <si>
    <t>1974876*</t>
  </si>
  <si>
    <t xml:space="preserve">Индикаторы ИНТЕСТ-ПФ7 </t>
  </si>
  <si>
    <t xml:space="preserve"> 110/180,121/60,134/18 паровой стерилизации (500 шт, без журнала) Винар</t>
  </si>
  <si>
    <t>Гигрометр психрометрический ВИТ-1 (0+25С) </t>
  </si>
  <si>
    <t>152096</t>
  </si>
  <si>
    <t>Гигрометр психрометрический ВИТ-2</t>
  </si>
  <si>
    <t>Диапазон измерений влажности 20-90%, диапазон измерений температуры от +15C до +40C, цена деления шкалы 0,20C, термометрическая жидкость: толуол, метилкарбитол</t>
  </si>
  <si>
    <t>Термометр ТС-7АМК для холодильников и морозильных камер с поверкой</t>
  </si>
  <si>
    <t xml:space="preserve">Термометр стеклянный ТС-7АМК  диапазон -35*С+50*С </t>
  </si>
  <si>
    <t>Термометр прямого исполнения:  стеклянная цилиндрическая оболочка с зауженной нижней частью и резервуаром, заполненным ртутью, к которому присоединена капиллярная трубка. В середину оболочки вложена шкальная пластина из стекла молочного цвета. Термометрическая жидкость — ртуть. Термометры СП-83М изготавливаются из технического термически обработанного стекла. Габаритные размеры 215х13х13мм (длина 215мм).</t>
  </si>
  <si>
    <t>3308307</t>
  </si>
  <si>
    <t>Термометр ТТЖ П №4 ВЧ 240 НЧ 163</t>
  </si>
  <si>
    <t>Термометр технический жидкостной ТТЖ П №4 ВЧ 240 НЧ 163 ЦД1 ТУ 25-2021.010-89 диапазон измерений от 0C до +100C, цена деления 1С, Lв.ч.= 240мм, Lпогруж.= 163мм</t>
  </si>
  <si>
    <t>№ п/п</t>
  </si>
  <si>
    <t>шт</t>
  </si>
  <si>
    <t>НАСМП-02-«МЕДПЛАНТ»</t>
  </si>
  <si>
    <t>Med-Mos Sonoline С</t>
  </si>
  <si>
    <t>Материал: пластик, электромагнитная совместимость: группа I, класс, диапазон измерения 50–240 уд/мин (±2 уд/мин).</t>
  </si>
  <si>
    <t>Индикатор Дезиконт-Хим-АБАКТЕРИЛ</t>
  </si>
  <si>
    <t>Дезиконт-Хим-АБАКТЕРИЛ</t>
  </si>
  <si>
    <t xml:space="preserve">ДезиКОНТ Аламинол </t>
  </si>
  <si>
    <t>ДезиКОНТ ДХИ</t>
  </si>
  <si>
    <t xml:space="preserve">Дезиконт-хим-Неоклин-Экстра </t>
  </si>
  <si>
    <t>ДезиКОНТ Трилокс</t>
  </si>
  <si>
    <t xml:space="preserve">ИНТЕСТ-ПФ7 </t>
  </si>
  <si>
    <t>ВИТ-1</t>
  </si>
  <si>
    <t xml:space="preserve">Гигрометр психрометрический ВИТ-1 </t>
  </si>
  <si>
    <t>ВИТ-2</t>
  </si>
  <si>
    <t>ТС-7АМК</t>
  </si>
  <si>
    <r>
      <t>Стеклянный ртутный максимальный термометр СП-83М, термометр низкоградусный для спецкамер СП-100 
вариант исполнения 2 (+20+220</t>
    </r>
    <r>
      <rPr>
        <sz val="11"/>
        <color theme="1"/>
        <rFont val="Times New Roman"/>
        <family val="1"/>
        <charset val="204"/>
      </rPr>
      <t>°</t>
    </r>
    <r>
      <rPr>
        <sz val="11"/>
        <color theme="1"/>
        <rFont val="Verdana"/>
        <family val="2"/>
        <charset val="204"/>
      </rPr>
      <t>)</t>
    </r>
  </si>
  <si>
    <t xml:space="preserve">СП-83М
вариант исполнения 2 </t>
  </si>
  <si>
    <t>ТТЖ П №4 ВЧ 240 НЧ 163</t>
  </si>
  <si>
    <t>Приложение 2</t>
  </si>
  <si>
    <t>на поставку расходных материалов для Цехового медицинского отделения г. Норильск</t>
  </si>
  <si>
    <t xml:space="preserve">Стоимость Товара включает в себя стоимость тары, упаковки, маркировки, а также иные расходы Поставщика, возникающие в процессе поставки Товара Покупателю, в том числе расходы, </t>
  </si>
  <si>
    <t>связанные с хранением, доставкой Товара до места передачи, погрузо-разгрузочными работами в месте передачи, а также уплатой налогов, сборов и иных обязательных платежей.</t>
  </si>
  <si>
    <t>Срок поставки: не позднее 30 октября 2026 года</t>
  </si>
  <si>
    <t>Адрес поставки: Красноярский край, г. Норильск, ул. Московская 17</t>
  </si>
  <si>
    <t xml:space="preserve">* В Столбце F указывается только замена на аналог! Если Участник дает цену на указанную изначально Заказчиком позицию, ячейка остается пустой.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</si>
</sst>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name val="Arial Cyr"/>
      <charset val="204"/>
    </font>
    <font>
      <sz val="11"/>
      <color theme="1"/>
      <name val="Verdana"/>
      <family val="2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5" fillId="2" borderId="2" xfId="1" applyNumberFormat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4" fontId="2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 wrapText="1"/>
    </xf>
    <xf numFmtId="0" fontId="5" fillId="2" borderId="1" xfId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3" fontId="5" fillId="0" borderId="2" xfId="1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3" fillId="0" borderId="3" xfId="0" applyFont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</cellXfs>
  <cellStyles count="2">
    <cellStyle name="Обычный" xfId="0" builtinId="0"/>
    <cellStyle name="Обычный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workbookViewId="0">
      <pane ySplit="8" topLeftCell="A9" activePane="bottomLeft" state="frozen"/>
      <selection pane="bottomLeft" activeCell="A3" sqref="A3:N3"/>
    </sheetView>
  </sheetViews>
  <sheetFormatPr defaultColWidth="9.140625" defaultRowHeight="15" x14ac:dyDescent="0.25"/>
  <cols>
    <col min="1" max="1" width="6.42578125" style="1" customWidth="1"/>
    <col min="2" max="2" width="13.5703125" style="2" customWidth="1"/>
    <col min="3" max="3" width="32.7109375" style="3" customWidth="1"/>
    <col min="4" max="4" width="45.5703125" style="4" customWidth="1"/>
    <col min="5" max="5" width="23.7109375" style="5" customWidth="1"/>
    <col min="6" max="6" width="38.28515625" style="1" customWidth="1"/>
    <col min="7" max="7" width="11.85546875" style="1" customWidth="1"/>
    <col min="8" max="8" width="12.7109375" style="1" customWidth="1"/>
    <col min="9" max="9" width="15.42578125" style="1" customWidth="1"/>
    <col min="10" max="10" width="14.140625" style="1" customWidth="1"/>
    <col min="11" max="11" width="16.28515625" style="1" customWidth="1"/>
    <col min="12" max="12" width="14.7109375" style="1" customWidth="1"/>
    <col min="13" max="13" width="14.85546875" style="1" customWidth="1"/>
    <col min="14" max="14" width="16.140625" style="1" customWidth="1"/>
    <col min="15" max="16384" width="9.140625" style="1"/>
  </cols>
  <sheetData>
    <row r="1" spans="1:15" x14ac:dyDescent="0.25">
      <c r="N1" s="6" t="s">
        <v>63</v>
      </c>
    </row>
    <row r="2" spans="1:15" x14ac:dyDescent="0.25">
      <c r="B2" s="5"/>
      <c r="D2" s="3"/>
    </row>
    <row r="3" spans="1:15" x14ac:dyDescent="0.25">
      <c r="A3" s="46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2"/>
    </row>
    <row r="4" spans="1:15" x14ac:dyDescent="0.25">
      <c r="B4" s="7"/>
      <c r="C4" s="7"/>
      <c r="D4" s="8"/>
      <c r="E4" s="9"/>
      <c r="F4" s="10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46" t="s">
        <v>64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1"/>
    </row>
    <row r="8" spans="1:15" ht="45" x14ac:dyDescent="0.25">
      <c r="A8" s="11" t="s">
        <v>44</v>
      </c>
      <c r="B8" s="11" t="s">
        <v>1</v>
      </c>
      <c r="C8" s="11" t="s">
        <v>2</v>
      </c>
      <c r="D8" s="12" t="s">
        <v>3</v>
      </c>
      <c r="E8" s="11" t="s">
        <v>4</v>
      </c>
      <c r="F8" s="12" t="s">
        <v>5</v>
      </c>
      <c r="G8" s="11" t="s">
        <v>6</v>
      </c>
      <c r="H8" s="12" t="s">
        <v>7</v>
      </c>
      <c r="I8" s="12" t="s">
        <v>8</v>
      </c>
      <c r="J8" s="12" t="s">
        <v>9</v>
      </c>
      <c r="K8" s="12" t="s">
        <v>10</v>
      </c>
      <c r="L8" s="12" t="s">
        <v>11</v>
      </c>
      <c r="M8" s="12" t="s">
        <v>12</v>
      </c>
      <c r="N8" s="12" t="s">
        <v>13</v>
      </c>
    </row>
    <row r="9" spans="1:15" ht="85.5" x14ac:dyDescent="0.25">
      <c r="A9" s="30">
        <v>1</v>
      </c>
      <c r="B9" s="39">
        <v>3556915</v>
      </c>
      <c r="C9" s="36" t="s">
        <v>19</v>
      </c>
      <c r="D9" s="14" t="s">
        <v>20</v>
      </c>
      <c r="E9" s="16" t="s">
        <v>46</v>
      </c>
      <c r="F9" s="17"/>
      <c r="G9" s="31" t="s">
        <v>45</v>
      </c>
      <c r="H9" s="34">
        <v>2</v>
      </c>
      <c r="I9" s="18"/>
      <c r="J9" s="18"/>
      <c r="K9" s="18"/>
      <c r="L9" s="13"/>
      <c r="M9" s="18"/>
      <c r="N9" s="18"/>
    </row>
    <row r="10" spans="1:15" ht="57" x14ac:dyDescent="0.25">
      <c r="A10" s="30">
        <v>2</v>
      </c>
      <c r="B10" s="39">
        <v>3557050</v>
      </c>
      <c r="C10" s="36" t="s">
        <v>21</v>
      </c>
      <c r="D10" s="14" t="s">
        <v>48</v>
      </c>
      <c r="E10" s="16" t="s">
        <v>47</v>
      </c>
      <c r="F10" s="17"/>
      <c r="G10" s="31" t="s">
        <v>45</v>
      </c>
      <c r="H10" s="34">
        <v>2</v>
      </c>
      <c r="I10" s="18"/>
      <c r="J10" s="18"/>
      <c r="K10" s="18"/>
      <c r="L10" s="13"/>
      <c r="M10" s="18"/>
      <c r="N10" s="18"/>
    </row>
    <row r="11" spans="1:15" ht="71.25" x14ac:dyDescent="0.25">
      <c r="A11" s="30">
        <v>3</v>
      </c>
      <c r="B11" s="28">
        <v>3557230</v>
      </c>
      <c r="C11" s="35" t="s">
        <v>49</v>
      </c>
      <c r="D11" s="14" t="s">
        <v>22</v>
      </c>
      <c r="E11" s="16" t="s">
        <v>50</v>
      </c>
      <c r="F11" s="20"/>
      <c r="G11" s="33" t="s">
        <v>14</v>
      </c>
      <c r="H11" s="34">
        <v>20</v>
      </c>
      <c r="I11" s="18"/>
      <c r="J11" s="18"/>
      <c r="K11" s="18"/>
      <c r="L11" s="13"/>
      <c r="M11" s="18"/>
      <c r="N11" s="18"/>
    </row>
    <row r="12" spans="1:15" ht="71.25" x14ac:dyDescent="0.25">
      <c r="A12" s="30">
        <v>4</v>
      </c>
      <c r="B12" s="29">
        <v>3535979</v>
      </c>
      <c r="C12" s="35" t="s">
        <v>23</v>
      </c>
      <c r="D12" s="14" t="s">
        <v>22</v>
      </c>
      <c r="E12" s="16" t="s">
        <v>51</v>
      </c>
      <c r="F12" s="20"/>
      <c r="G12" s="33" t="s">
        <v>14</v>
      </c>
      <c r="H12" s="34">
        <v>112</v>
      </c>
      <c r="I12" s="18"/>
      <c r="J12" s="18"/>
      <c r="K12" s="18"/>
      <c r="L12" s="13"/>
      <c r="M12" s="18"/>
      <c r="N12" s="18"/>
    </row>
    <row r="13" spans="1:15" ht="71.25" x14ac:dyDescent="0.25">
      <c r="A13" s="30">
        <v>5</v>
      </c>
      <c r="B13" s="29" t="s">
        <v>24</v>
      </c>
      <c r="C13" s="35" t="s">
        <v>25</v>
      </c>
      <c r="D13" s="14" t="s">
        <v>22</v>
      </c>
      <c r="E13" s="19" t="s">
        <v>52</v>
      </c>
      <c r="F13" s="20"/>
      <c r="G13" s="33" t="s">
        <v>14</v>
      </c>
      <c r="H13" s="34">
        <v>120</v>
      </c>
      <c r="I13" s="18"/>
      <c r="J13" s="18"/>
      <c r="K13" s="18"/>
      <c r="L13" s="13"/>
      <c r="M13" s="18"/>
      <c r="N13" s="18"/>
    </row>
    <row r="14" spans="1:15" ht="71.25" x14ac:dyDescent="0.25">
      <c r="A14" s="30">
        <v>6</v>
      </c>
      <c r="B14" s="29" t="s">
        <v>26</v>
      </c>
      <c r="C14" s="35" t="s">
        <v>27</v>
      </c>
      <c r="D14" s="14" t="s">
        <v>28</v>
      </c>
      <c r="E14" s="19" t="s">
        <v>53</v>
      </c>
      <c r="F14" s="20"/>
      <c r="G14" s="33" t="s">
        <v>14</v>
      </c>
      <c r="H14" s="34">
        <v>8</v>
      </c>
      <c r="I14" s="18"/>
      <c r="J14" s="18"/>
      <c r="K14" s="18"/>
      <c r="L14" s="13"/>
      <c r="M14" s="18"/>
      <c r="N14" s="18"/>
    </row>
    <row r="15" spans="1:15" ht="71.25" x14ac:dyDescent="0.25">
      <c r="A15" s="30">
        <v>7</v>
      </c>
      <c r="B15" s="29" t="s">
        <v>29</v>
      </c>
      <c r="C15" s="36" t="s">
        <v>30</v>
      </c>
      <c r="D15" s="14" t="s">
        <v>22</v>
      </c>
      <c r="E15" s="19" t="s">
        <v>54</v>
      </c>
      <c r="F15" s="20"/>
      <c r="G15" s="31" t="s">
        <v>14</v>
      </c>
      <c r="H15" s="32">
        <v>8</v>
      </c>
      <c r="I15" s="18"/>
      <c r="J15" s="18"/>
      <c r="K15" s="18"/>
      <c r="L15" s="13"/>
      <c r="M15" s="18"/>
      <c r="N15" s="18"/>
    </row>
    <row r="16" spans="1:15" ht="42.75" x14ac:dyDescent="0.25">
      <c r="A16" s="30">
        <v>8</v>
      </c>
      <c r="B16" s="29" t="s">
        <v>31</v>
      </c>
      <c r="C16" s="36" t="s">
        <v>32</v>
      </c>
      <c r="D16" s="14" t="s">
        <v>33</v>
      </c>
      <c r="E16" s="19" t="s">
        <v>55</v>
      </c>
      <c r="F16" s="20"/>
      <c r="G16" s="31" t="s">
        <v>14</v>
      </c>
      <c r="H16" s="32">
        <v>4</v>
      </c>
      <c r="I16" s="18"/>
      <c r="J16" s="18"/>
      <c r="K16" s="18"/>
      <c r="L16" s="13"/>
      <c r="M16" s="18"/>
      <c r="N16" s="18"/>
    </row>
    <row r="17" spans="1:14" ht="28.5" x14ac:dyDescent="0.25">
      <c r="A17" s="30">
        <v>9</v>
      </c>
      <c r="B17" s="29">
        <v>139892</v>
      </c>
      <c r="C17" s="14" t="s">
        <v>57</v>
      </c>
      <c r="D17" s="15" t="s">
        <v>34</v>
      </c>
      <c r="E17" s="19" t="s">
        <v>56</v>
      </c>
      <c r="F17" s="20"/>
      <c r="G17" s="32" t="s">
        <v>45</v>
      </c>
      <c r="H17" s="32">
        <v>90</v>
      </c>
      <c r="I17" s="18"/>
      <c r="J17" s="18"/>
      <c r="K17" s="18"/>
      <c r="L17" s="13"/>
      <c r="M17" s="18"/>
      <c r="N17" s="18"/>
    </row>
    <row r="18" spans="1:14" ht="85.5" x14ac:dyDescent="0.25">
      <c r="A18" s="30">
        <v>10</v>
      </c>
      <c r="B18" s="29" t="s">
        <v>35</v>
      </c>
      <c r="C18" s="14" t="s">
        <v>36</v>
      </c>
      <c r="D18" s="15" t="s">
        <v>37</v>
      </c>
      <c r="E18" s="19" t="s">
        <v>58</v>
      </c>
      <c r="F18" s="20"/>
      <c r="G18" s="32" t="s">
        <v>45</v>
      </c>
      <c r="H18" s="32">
        <v>5</v>
      </c>
      <c r="I18" s="18"/>
      <c r="J18" s="18"/>
      <c r="K18" s="18"/>
      <c r="L18" s="13"/>
      <c r="M18" s="18"/>
      <c r="N18" s="18"/>
    </row>
    <row r="19" spans="1:14" ht="57" x14ac:dyDescent="0.25">
      <c r="A19" s="30">
        <v>11</v>
      </c>
      <c r="B19" s="29">
        <v>3029758</v>
      </c>
      <c r="C19" s="15" t="s">
        <v>38</v>
      </c>
      <c r="D19" s="21" t="s">
        <v>39</v>
      </c>
      <c r="E19" s="19" t="s">
        <v>59</v>
      </c>
      <c r="F19" s="20"/>
      <c r="G19" s="32" t="s">
        <v>45</v>
      </c>
      <c r="H19" s="32">
        <v>100</v>
      </c>
      <c r="I19" s="18"/>
      <c r="J19" s="18"/>
      <c r="K19" s="18"/>
      <c r="L19" s="13"/>
      <c r="M19" s="18"/>
      <c r="N19" s="18"/>
    </row>
    <row r="20" spans="1:14" ht="185.25" x14ac:dyDescent="0.25">
      <c r="A20" s="30">
        <v>12</v>
      </c>
      <c r="B20" s="29">
        <v>3554685</v>
      </c>
      <c r="C20" s="37" t="s">
        <v>60</v>
      </c>
      <c r="D20" s="38" t="s">
        <v>40</v>
      </c>
      <c r="E20" s="19" t="s">
        <v>61</v>
      </c>
      <c r="F20" s="20"/>
      <c r="G20" s="32" t="s">
        <v>45</v>
      </c>
      <c r="H20" s="32">
        <v>5</v>
      </c>
      <c r="I20" s="18"/>
      <c r="J20" s="18"/>
      <c r="K20" s="18"/>
      <c r="L20" s="13"/>
      <c r="M20" s="18"/>
      <c r="N20" s="18"/>
    </row>
    <row r="21" spans="1:14" ht="71.25" x14ac:dyDescent="0.25">
      <c r="A21" s="30">
        <v>13</v>
      </c>
      <c r="B21" s="29" t="s">
        <v>41</v>
      </c>
      <c r="C21" s="14" t="s">
        <v>42</v>
      </c>
      <c r="D21" s="15" t="s">
        <v>43</v>
      </c>
      <c r="E21" s="19" t="s">
        <v>62</v>
      </c>
      <c r="F21" s="20"/>
      <c r="G21" s="32" t="s">
        <v>45</v>
      </c>
      <c r="H21" s="32">
        <v>50</v>
      </c>
      <c r="I21" s="18"/>
      <c r="J21" s="18"/>
      <c r="K21" s="18"/>
      <c r="L21" s="13"/>
      <c r="M21" s="18"/>
      <c r="N21" s="18"/>
    </row>
    <row r="22" spans="1:14" x14ac:dyDescent="0.25">
      <c r="A22" s="44" t="s">
        <v>15</v>
      </c>
      <c r="B22" s="45"/>
      <c r="C22" s="45"/>
      <c r="D22" s="45"/>
      <c r="E22" s="40"/>
      <c r="F22" s="40"/>
      <c r="G22" s="22"/>
      <c r="H22" s="22"/>
      <c r="I22" s="22"/>
      <c r="J22" s="22"/>
      <c r="K22" s="23">
        <f>SUM(K9:K13)</f>
        <v>0</v>
      </c>
      <c r="L22" s="24"/>
      <c r="M22" s="23">
        <f>SUM(M9:M13)</f>
        <v>0</v>
      </c>
      <c r="N22" s="23">
        <f>SUM(N9:N13)</f>
        <v>0</v>
      </c>
    </row>
    <row r="23" spans="1:14" x14ac:dyDescent="0.25">
      <c r="E23" s="4"/>
      <c r="F23" s="4"/>
      <c r="M23" s="25"/>
      <c r="N23" s="25"/>
    </row>
    <row r="24" spans="1:14" x14ac:dyDescent="0.25">
      <c r="E24" s="4"/>
      <c r="F24" s="4"/>
      <c r="K24" s="8"/>
      <c r="L24" s="8"/>
      <c r="M24" s="26" t="s">
        <v>16</v>
      </c>
      <c r="N24" s="27">
        <f>K22</f>
        <v>0</v>
      </c>
    </row>
    <row r="25" spans="1:14" x14ac:dyDescent="0.25">
      <c r="E25" s="4"/>
      <c r="F25" s="4"/>
      <c r="K25" s="8"/>
      <c r="L25" s="8"/>
      <c r="M25" s="26" t="s">
        <v>17</v>
      </c>
      <c r="N25" s="27">
        <f>M22</f>
        <v>0</v>
      </c>
    </row>
    <row r="26" spans="1:14" x14ac:dyDescent="0.25">
      <c r="E26" s="4"/>
      <c r="F26" s="4"/>
      <c r="K26" s="8"/>
      <c r="L26" s="8"/>
      <c r="M26" s="26" t="s">
        <v>18</v>
      </c>
      <c r="N26" s="27">
        <f>N22</f>
        <v>0</v>
      </c>
    </row>
    <row r="27" spans="1:14" x14ac:dyDescent="0.25">
      <c r="E27" s="4"/>
      <c r="F27" s="4"/>
    </row>
    <row r="29" spans="1:14" x14ac:dyDescent="0.25">
      <c r="A29" s="1" t="s">
        <v>67</v>
      </c>
    </row>
    <row r="31" spans="1:14" x14ac:dyDescent="0.25">
      <c r="A31" s="1" t="s">
        <v>68</v>
      </c>
    </row>
    <row r="33" spans="1:1" x14ac:dyDescent="0.25">
      <c r="A33" s="1" t="s">
        <v>65</v>
      </c>
    </row>
    <row r="34" spans="1:1" x14ac:dyDescent="0.25">
      <c r="A34" s="1" t="s">
        <v>66</v>
      </c>
    </row>
    <row r="36" spans="1:1" ht="15.75" x14ac:dyDescent="0.25">
      <c r="A36" s="43" t="s">
        <v>69</v>
      </c>
    </row>
  </sheetData>
  <mergeCells count="3">
    <mergeCell ref="A22:D22"/>
    <mergeCell ref="A3:N3"/>
    <mergeCell ref="A5:N5"/>
  </mergeCells>
  <conditionalFormatting sqref="C8">
    <cfRule type="duplicateValues" dxfId="2" priority="3"/>
  </conditionalFormatting>
  <conditionalFormatting sqref="E8">
    <cfRule type="duplicateValues" dxfId="1" priority="2"/>
  </conditionalFormatting>
  <conditionalFormatting sqref="C9:C10">
    <cfRule type="duplicateValues" dxfId="0" priority="1"/>
  </conditionalFormatting>
  <pageMargins left="0.39370078740157483" right="0.39370078740157483" top="0.78740157480314965" bottom="0.78740157480314965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Сапотко Марина Александровна</cp:lastModifiedBy>
  <cp:lastPrinted>2026-07-23T13:03:44Z</cp:lastPrinted>
  <dcterms:created xsi:type="dcterms:W3CDTF">2026-07-23T10:48:14Z</dcterms:created>
  <dcterms:modified xsi:type="dcterms:W3CDTF">2026-07-23T13:04:00Z</dcterms:modified>
</cp:coreProperties>
</file>